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Table 7" sheetId="7" r:id="rId1"/>
  </sheets>
  <definedNames>
    <definedName name="_xlnm.Print_Titles" localSheetId="0">'Table 7'!$A:$B,'Table 7'!$4:$9</definedName>
    <definedName name="_xlnm.Print_Area" localSheetId="0">'Table 7'!$A$1:$M$25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<sst xmlns="http://schemas.openxmlformats.org/spreadsheetml/2006/main" count="84" uniqueCount="52">
  <si>
    <r>
      <rPr>
        <b/>
        <sz val="20"/>
        <rFont val="Times New Roman"/>
        <charset val="204"/>
      </rPr>
      <t xml:space="preserve">Информация о потребности и предусмотренных средствах местного бюджета МО </t>
    </r>
    <r>
      <rPr>
        <b/>
        <u/>
        <sz val="20"/>
        <rFont val="Times New Roman"/>
        <charset val="204"/>
      </rPr>
      <t>"Сельское поселение Сизобугорский сельсовет Володарского муниципального района астраханской области"</t>
    </r>
    <r>
      <rPr>
        <b/>
        <sz val="20"/>
        <rFont val="Times New Roman"/>
        <charset val="204"/>
      </rPr>
      <t xml:space="preserve"> на повышение оплаты труда работников бюджетной сферы в 2026 году*
</t>
    </r>
  </si>
  <si>
    <t>Приложение</t>
  </si>
  <si>
    <t>№ п/п</t>
  </si>
  <si>
    <t xml:space="preserve">Показатель
</t>
  </si>
  <si>
    <t xml:space="preserve">2025 год
(ожидаемое исполнение)
</t>
  </si>
  <si>
    <t>Проект бюджета на 2026 год</t>
  </si>
  <si>
    <r>
      <rPr>
        <b/>
        <sz val="16"/>
        <rFont val="Times New Roman"/>
        <charset val="204"/>
      </rPr>
      <t xml:space="preserve">Комментарий
</t>
    </r>
    <r>
      <rPr>
        <b/>
        <sz val="16"/>
        <color rgb="FFFF0000"/>
        <rFont val="Times New Roman"/>
        <charset val="204"/>
      </rPr>
      <t>(расписать КБК из расходной части бюджета)</t>
    </r>
  </si>
  <si>
    <t>Целевой показатель по Указам Президента РФ, 
(руб.)</t>
  </si>
  <si>
    <t>Расчетный объем расходов бюджетов на указанные цели
(тыс.руб.)</t>
  </si>
  <si>
    <t>в т.ч.</t>
  </si>
  <si>
    <t xml:space="preserve">Предусмотрено в соответствии
с принятым решением представительного органа муниципального образования
Астраханской области о местном бюджете на указанные цели
(тыс.руб.)
</t>
  </si>
  <si>
    <t>Дополнительный объем, предусмотренный в решении о внесении изменений на повышение оплаты труда работников бюджетной сферы
(тыс.руб.)</t>
  </si>
  <si>
    <t>дополнительная потребность
в бюджетных средствах на указанные цели 
(тыс.руб.)</t>
  </si>
  <si>
    <t>Ожидаемое исполнение
(тыс.руб.)</t>
  </si>
  <si>
    <t>распределенный объем по соответствующим направлениям в решении о внесении изменений
(тыс.руб.)</t>
  </si>
  <si>
    <t>зарезервированый объем  в решении о внесении изменений
(тыс.руб.)</t>
  </si>
  <si>
    <t xml:space="preserve">доведенный  ГРБС
</t>
  </si>
  <si>
    <t xml:space="preserve">предусмотренный  решением представительного органа муниципального образования
Астраханской области
</t>
  </si>
  <si>
    <t>А</t>
  </si>
  <si>
    <t>1.1</t>
  </si>
  <si>
    <t>5=7+8</t>
  </si>
  <si>
    <t>8=9+10</t>
  </si>
  <si>
    <t>1.</t>
  </si>
  <si>
    <r>
      <rPr>
        <b/>
        <sz val="16"/>
        <rFont val="Times New Roman"/>
        <charset val="204"/>
      </rPr>
      <t xml:space="preserve">Расходы муниципального образования Астраханской области на оплату труда и начисления на оплату труда </t>
    </r>
    <r>
      <rPr>
        <b/>
        <sz val="20"/>
        <rFont val="Times New Roman"/>
        <charset val="204"/>
      </rPr>
      <t>(всего)</t>
    </r>
    <r>
      <rPr>
        <b/>
        <sz val="16"/>
        <rFont val="Times New Roman"/>
        <charset val="204"/>
      </rPr>
      <t>, в т.ч.</t>
    </r>
  </si>
  <si>
    <t>Х</t>
  </si>
  <si>
    <t>межбюджетные трансферты из бюджета субъекта РФ (федеральные и областные) местным бюджетам</t>
  </si>
  <si>
    <t>1.2.</t>
  </si>
  <si>
    <t>расходы местных бюджетов на оплату труда и начисления на оплату труда</t>
  </si>
  <si>
    <t>2.</t>
  </si>
  <si>
    <t>Расходы муниципального образования Астраханской области на оплату труда  и начисления  на оплату  труда отдельных категорий работников бюджетной сферы, определенных указами   Президента  РФ  от  7  мая  2012  г.  №  597,  от  1 июня 2012 г. № 761 и от 28  декабря 2012  г. № 1688 (без внешнего совместительства), в т.ч.</t>
  </si>
  <si>
    <t>2.1</t>
  </si>
  <si>
    <t xml:space="preserve">межбюджетные трансферты из бюджета субъекта РФ (федеральные и областные) местным бюджетам на оплату труда и начисления на оплату     труда отдельных категорий работников бюджетной сферы, определенных указами Президента РФ от 7 мая 2012 г. № 597, от 1 июня 2012 г. № 761 и от 28 декабря 2012 г. № 1688
</t>
  </si>
  <si>
    <t>2.2.</t>
  </si>
  <si>
    <t>расходы местных бюджетов на оплату труда и начисления на оплату труда отдельных категорий работников бюджетной  сферы, определенных указами Президента РФ от 7 мая 2012 г. № 597, от 1 июня 2012 г. № 761 и от 28 декабря 2012 г. № 1688</t>
  </si>
  <si>
    <t>3.</t>
  </si>
  <si>
    <t xml:space="preserve">Расходы муниципального образования на оплату труда и начисления на оплату труда работников бюджетной  сферы,  попадающих  под  действие  МРОТ,  в т.ч. </t>
  </si>
  <si>
    <t>3.1</t>
  </si>
  <si>
    <t xml:space="preserve">межбюджетные трансферты из бюджета субъекта РФ (федеральные и областные) местным бюджетам на оплату труда и начисления на оплату труда работников бюджетной сферы, попадающих под действие МРОТ </t>
  </si>
  <si>
    <t>4008160051180100 (ВУС)</t>
  </si>
  <si>
    <t>3.2.</t>
  </si>
  <si>
    <t>расходы местных бюджетов на оплату труда и начисления на оплату труда работников бюджетной сферы, попадающих под действие МРОТ</t>
  </si>
  <si>
    <t>40001132010020000100 40005032300023000100 40011052500025000100</t>
  </si>
  <si>
    <t>4.</t>
  </si>
  <si>
    <t>Расходы муниципального образования Астраханской области на оплату труда и начисления на оплату труда прочих категорий работников бюджетной сферы, с учетом органов власти (за искл. пункта 3 таблицы), в т.ч.</t>
  </si>
  <si>
    <t>4.1</t>
  </si>
  <si>
    <t>межбюджетные   трансферты   из   бюджета   субъекта   РФ (федеральные и областные) местным бюджетам на    оплату    труда    и начисления  на  оплату  труда  прочих  категорий  работников бюджетной сферы, с учетом органов власти (за искл. пункта 3 таблицы)</t>
  </si>
  <si>
    <t>4.2.</t>
  </si>
  <si>
    <t>расходы местных бюджетов на оплату труда и начисления на оплату труда прочих категорий работников бюджетной сферы, с учетом органов власти (за искл. пункта 3 таблицы)</t>
  </si>
  <si>
    <t>40001022010020010100</t>
  </si>
  <si>
    <t>*по графам 2, 5, 7  указывается фонд оплаты труда и начисления на оплату труда категории работников бюджетной сферы, указанной в графе 1</t>
  </si>
  <si>
    <t>**по пункту 4 в графе "комментарии" необходимо указать предусмотрена ли индексация (с какого числа и в каком объеме)</t>
  </si>
  <si>
    <t>Глава администрации МО "Сизобугорский сельсовет"                                                      А.М.Куандыков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</si>
</sst>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"/>
    <numFmt numFmtId="182" formatCode="000000"/>
  </numFmts>
  <fonts count="32">
    <font>
      <sz val="10"/>
      <color rgb="FF000000"/>
      <name val="Times New Roman"/>
      <charset val="204"/>
    </font>
    <font>
      <sz val="14"/>
      <color rgb="FF000000"/>
      <name val="Times New Roman"/>
      <charset val="204"/>
    </font>
    <font>
      <sz val="16"/>
      <color rgb="FF000000"/>
      <name val="Times New Roman"/>
      <charset val="204"/>
    </font>
    <font>
      <b/>
      <sz val="20"/>
      <name val="Times New Roman"/>
      <charset val="204"/>
    </font>
    <font>
      <sz val="20"/>
      <name val="Times New Roman"/>
      <charset val="204"/>
    </font>
    <font>
      <sz val="14"/>
      <name val="Times New Roman"/>
      <charset val="204"/>
    </font>
    <font>
      <b/>
      <sz val="16"/>
      <name val="Times New Roman"/>
      <charset val="204"/>
    </font>
    <font>
      <b/>
      <sz val="16"/>
      <color rgb="FFFF0000"/>
      <name val="Times New Roman"/>
      <charset val="204"/>
    </font>
    <font>
      <b/>
      <sz val="14"/>
      <color rgb="FF000000"/>
      <name val="Times New Roman"/>
      <charset val="204"/>
    </font>
    <font>
      <sz val="16"/>
      <name val="Times New Roman"/>
      <charset val="204"/>
    </font>
    <font>
      <sz val="20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20"/>
      <name val="Times New Roman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right" vertical="top" wrapText="1"/>
    </xf>
    <xf numFmtId="180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181" fontId="8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top" wrapText="1"/>
    </xf>
    <xf numFmtId="180" fontId="1" fillId="3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18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81" fontId="8" fillId="0" borderId="2" xfId="0" applyNumberFormat="1" applyFont="1" applyFill="1" applyBorder="1" applyAlignment="1">
      <alignment horizontal="center" vertical="top" shrinkToFit="1"/>
    </xf>
    <xf numFmtId="180" fontId="1" fillId="3" borderId="2" xfId="0" applyNumberFormat="1" applyFont="1" applyFill="1" applyBorder="1" applyAlignment="1">
      <alignment horizontal="center" vertical="center" wrapText="1"/>
    </xf>
    <xf numFmtId="18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2" fillId="0" borderId="12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80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1" fontId="1" fillId="2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182" fontId="1" fillId="2" borderId="2" xfId="0" applyNumberFormat="1" applyFont="1" applyFill="1" applyBorder="1" applyAlignment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5"/>
  <sheetViews>
    <sheetView tabSelected="1" view="pageBreakPreview" zoomScale="50" zoomScaleNormal="100" topLeftCell="A10" workbookViewId="0">
      <selection activeCell="A22" sqref="A22:M22"/>
    </sheetView>
  </sheetViews>
  <sheetFormatPr defaultColWidth="9" defaultRowHeight="12.75"/>
  <cols>
    <col min="1" max="1" width="12.1111111111111" customWidth="1"/>
    <col min="2" max="2" width="118.777777777778" customWidth="1"/>
    <col min="3" max="3" width="27.6666666666667" customWidth="1"/>
    <col min="4" max="4" width="20.3333333333333" customWidth="1"/>
    <col min="5" max="5" width="26" customWidth="1"/>
    <col min="6" max="6" width="34.7777777777778" customWidth="1"/>
    <col min="7" max="7" width="27.1111111111111" customWidth="1"/>
    <col min="8" max="8" width="29.6666666666667" customWidth="1"/>
    <col min="9" max="9" width="47.3333333333333" customWidth="1"/>
    <col min="10" max="10" width="32.7777777777778" customWidth="1"/>
    <col min="11" max="11" width="30.6666666666667" customWidth="1"/>
    <col min="12" max="12" width="34" customWidth="1"/>
    <col min="13" max="13" width="36.6666666666667" style="4" customWidth="1"/>
    <col min="14" max="14" width="3.44444444444444" customWidth="1"/>
  </cols>
  <sheetData>
    <row r="2" s="1" customFormat="1" ht="75.75" customHeight="1" spans="1:1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3.75" customHeight="1" spans="1:13">
      <c r="A3" s="7"/>
      <c r="B3" s="8"/>
      <c r="C3" s="8"/>
      <c r="D3" s="9"/>
      <c r="E3" s="10"/>
      <c r="F3" s="10"/>
      <c r="G3" s="10"/>
      <c r="H3" s="10"/>
      <c r="I3" s="42"/>
      <c r="J3" s="10"/>
      <c r="K3" s="10"/>
      <c r="L3" s="43"/>
      <c r="M3" s="44" t="s">
        <v>1</v>
      </c>
    </row>
    <row r="4" s="2" customFormat="1" ht="39" customHeight="1" spans="1:13">
      <c r="A4" s="11" t="s">
        <v>2</v>
      </c>
      <c r="B4" s="11" t="s">
        <v>3</v>
      </c>
      <c r="C4" s="12" t="s">
        <v>4</v>
      </c>
      <c r="D4" s="13"/>
      <c r="E4" s="14" t="s">
        <v>5</v>
      </c>
      <c r="F4" s="14"/>
      <c r="G4" s="14"/>
      <c r="H4" s="14"/>
      <c r="I4" s="14"/>
      <c r="J4" s="14"/>
      <c r="K4" s="14"/>
      <c r="L4" s="14"/>
      <c r="M4" s="45" t="s">
        <v>6</v>
      </c>
    </row>
    <row r="5" s="2" customFormat="1" ht="20.25" customHeight="1" spans="1:13">
      <c r="A5" s="11"/>
      <c r="B5" s="11"/>
      <c r="C5" s="15"/>
      <c r="D5" s="16"/>
      <c r="E5" s="11" t="s">
        <v>7</v>
      </c>
      <c r="F5" s="11"/>
      <c r="G5" s="11" t="s">
        <v>8</v>
      </c>
      <c r="H5" s="11" t="s">
        <v>9</v>
      </c>
      <c r="I5" s="11" t="s">
        <v>10</v>
      </c>
      <c r="J5" s="11" t="s">
        <v>11</v>
      </c>
      <c r="K5" s="11" t="s">
        <v>9</v>
      </c>
      <c r="L5" s="46"/>
      <c r="M5" s="45"/>
    </row>
    <row r="6" s="2" customFormat="1" ht="20.25" customHeight="1" spans="1:13">
      <c r="A6" s="11"/>
      <c r="B6" s="11"/>
      <c r="C6" s="17"/>
      <c r="D6" s="18"/>
      <c r="E6" s="11"/>
      <c r="F6" s="11"/>
      <c r="G6" s="11"/>
      <c r="H6" s="11" t="s">
        <v>12</v>
      </c>
      <c r="I6" s="11"/>
      <c r="J6" s="47"/>
      <c r="K6" s="46"/>
      <c r="L6" s="46"/>
      <c r="M6" s="45"/>
    </row>
    <row r="7" s="2" customFormat="1" ht="75" customHeight="1" spans="1:13">
      <c r="A7" s="11"/>
      <c r="B7" s="11"/>
      <c r="C7" s="19" t="s">
        <v>7</v>
      </c>
      <c r="D7" s="19" t="s">
        <v>13</v>
      </c>
      <c r="E7" s="11"/>
      <c r="F7" s="11"/>
      <c r="G7" s="11"/>
      <c r="H7" s="11"/>
      <c r="I7" s="11"/>
      <c r="J7" s="47"/>
      <c r="K7" s="11" t="s">
        <v>14</v>
      </c>
      <c r="L7" s="11" t="s">
        <v>15</v>
      </c>
      <c r="M7" s="45"/>
    </row>
    <row r="8" s="2" customFormat="1" ht="176.25" customHeight="1" spans="1:13">
      <c r="A8" s="11"/>
      <c r="B8" s="11"/>
      <c r="C8" s="20"/>
      <c r="D8" s="20"/>
      <c r="E8" s="11" t="s">
        <v>16</v>
      </c>
      <c r="F8" s="21" t="s">
        <v>17</v>
      </c>
      <c r="G8" s="11"/>
      <c r="H8" s="11"/>
      <c r="I8" s="11"/>
      <c r="J8" s="47"/>
      <c r="K8" s="11"/>
      <c r="L8" s="11"/>
      <c r="M8" s="45"/>
    </row>
    <row r="9" s="1" customFormat="1" ht="31.5" customHeight="1" spans="1:13">
      <c r="A9" s="22" t="s">
        <v>18</v>
      </c>
      <c r="B9" s="23">
        <v>1</v>
      </c>
      <c r="C9" s="24" t="s">
        <v>19</v>
      </c>
      <c r="D9" s="23">
        <v>2</v>
      </c>
      <c r="E9" s="23">
        <v>3</v>
      </c>
      <c r="F9" s="23">
        <v>4</v>
      </c>
      <c r="G9" s="23" t="s">
        <v>20</v>
      </c>
      <c r="H9" s="23">
        <v>6</v>
      </c>
      <c r="I9" s="23">
        <v>7</v>
      </c>
      <c r="J9" s="48" t="s">
        <v>21</v>
      </c>
      <c r="K9" s="48">
        <v>9</v>
      </c>
      <c r="L9" s="48">
        <v>10</v>
      </c>
      <c r="M9" s="49">
        <v>11</v>
      </c>
    </row>
    <row r="10" s="1" customFormat="1" ht="52.5" customHeight="1" spans="1:13">
      <c r="A10" s="25" t="s">
        <v>22</v>
      </c>
      <c r="B10" s="26" t="s">
        <v>23</v>
      </c>
      <c r="C10" s="27" t="s">
        <v>24</v>
      </c>
      <c r="D10" s="27">
        <f>D11+D12</f>
        <v>4483.41</v>
      </c>
      <c r="E10" s="27" t="s">
        <v>24</v>
      </c>
      <c r="F10" s="27" t="s">
        <v>24</v>
      </c>
      <c r="G10" s="27">
        <f>G11+G12</f>
        <v>3831.52</v>
      </c>
      <c r="H10" s="27">
        <f t="shared" ref="H10:L10" si="0">H11+H12</f>
        <v>0</v>
      </c>
      <c r="I10" s="27">
        <f t="shared" si="0"/>
        <v>3831.52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50"/>
    </row>
    <row r="11" s="1" customFormat="1" ht="49.5" customHeight="1" spans="1:13">
      <c r="A11" s="28" t="s">
        <v>19</v>
      </c>
      <c r="B11" s="29" t="s">
        <v>25</v>
      </c>
      <c r="C11" s="27" t="s">
        <v>24</v>
      </c>
      <c r="D11" s="27">
        <f>D14+D17+D20</f>
        <v>394.25</v>
      </c>
      <c r="E11" s="27" t="s">
        <v>24</v>
      </c>
      <c r="F11" s="27" t="s">
        <v>24</v>
      </c>
      <c r="G11" s="27">
        <f t="shared" ref="G11:L11" si="1">G14+G17+G20</f>
        <v>550.75</v>
      </c>
      <c r="H11" s="27">
        <f t="shared" si="1"/>
        <v>0</v>
      </c>
      <c r="I11" s="27">
        <f t="shared" si="1"/>
        <v>550.75</v>
      </c>
      <c r="J11" s="27">
        <f t="shared" si="1"/>
        <v>0</v>
      </c>
      <c r="K11" s="27">
        <f t="shared" si="1"/>
        <v>0</v>
      </c>
      <c r="L11" s="27">
        <f t="shared" si="1"/>
        <v>0</v>
      </c>
      <c r="M11" s="50"/>
    </row>
    <row r="12" s="1" customFormat="1" ht="48" customHeight="1" spans="1:13">
      <c r="A12" s="28" t="s">
        <v>26</v>
      </c>
      <c r="B12" s="30" t="s">
        <v>27</v>
      </c>
      <c r="C12" s="27" t="s">
        <v>24</v>
      </c>
      <c r="D12" s="27">
        <f>D15+D18+D21</f>
        <v>4089.16</v>
      </c>
      <c r="E12" s="27" t="s">
        <v>24</v>
      </c>
      <c r="F12" s="27" t="s">
        <v>24</v>
      </c>
      <c r="G12" s="27">
        <f t="shared" ref="G12:L12" si="2">G15+G18+G21</f>
        <v>3280.77</v>
      </c>
      <c r="H12" s="27">
        <f t="shared" si="2"/>
        <v>0</v>
      </c>
      <c r="I12" s="27">
        <f t="shared" si="2"/>
        <v>3280.77</v>
      </c>
      <c r="J12" s="27">
        <f t="shared" si="2"/>
        <v>0</v>
      </c>
      <c r="K12" s="27">
        <f t="shared" si="2"/>
        <v>0</v>
      </c>
      <c r="L12" s="27">
        <f t="shared" si="2"/>
        <v>0</v>
      </c>
      <c r="M12" s="50"/>
    </row>
    <row r="13" s="1" customFormat="1" ht="135.75" customHeight="1" spans="1:13">
      <c r="A13" s="25" t="s">
        <v>28</v>
      </c>
      <c r="B13" s="26" t="s">
        <v>29</v>
      </c>
      <c r="C13" s="27" t="s">
        <v>24</v>
      </c>
      <c r="D13" s="27">
        <f>D14+D15</f>
        <v>0</v>
      </c>
      <c r="E13" s="27" t="s">
        <v>24</v>
      </c>
      <c r="F13" s="27" t="s">
        <v>24</v>
      </c>
      <c r="G13" s="27">
        <f t="shared" ref="G13:L13" si="3">G14+G15</f>
        <v>0</v>
      </c>
      <c r="H13" s="27">
        <f t="shared" si="3"/>
        <v>0</v>
      </c>
      <c r="I13" s="27">
        <f t="shared" si="3"/>
        <v>0</v>
      </c>
      <c r="J13" s="27">
        <f t="shared" si="3"/>
        <v>0</v>
      </c>
      <c r="K13" s="27">
        <f t="shared" si="3"/>
        <v>0</v>
      </c>
      <c r="L13" s="27">
        <f t="shared" si="3"/>
        <v>0</v>
      </c>
      <c r="M13" s="50"/>
    </row>
    <row r="14" s="1" customFormat="1" ht="108.75" customHeight="1" spans="1:13">
      <c r="A14" s="31" t="s">
        <v>30</v>
      </c>
      <c r="B14" s="30" t="s">
        <v>31</v>
      </c>
      <c r="C14" s="32" t="s">
        <v>24</v>
      </c>
      <c r="D14" s="32">
        <v>0</v>
      </c>
      <c r="E14" s="32" t="s">
        <v>24</v>
      </c>
      <c r="F14" s="32" t="s">
        <v>24</v>
      </c>
      <c r="G14" s="27">
        <f>I14+J14</f>
        <v>0</v>
      </c>
      <c r="H14" s="27">
        <f>K14</f>
        <v>0</v>
      </c>
      <c r="I14" s="32">
        <v>0</v>
      </c>
      <c r="J14" s="27">
        <f>K14+L14</f>
        <v>0</v>
      </c>
      <c r="K14" s="32">
        <v>0</v>
      </c>
      <c r="L14" s="32">
        <v>0</v>
      </c>
      <c r="M14" s="50"/>
    </row>
    <row r="15" s="1" customFormat="1" ht="97.5" customHeight="1" spans="1:13">
      <c r="A15" s="22" t="s">
        <v>32</v>
      </c>
      <c r="B15" s="30" t="s">
        <v>33</v>
      </c>
      <c r="C15" s="32">
        <v>0</v>
      </c>
      <c r="D15" s="32">
        <v>0</v>
      </c>
      <c r="E15" s="32">
        <v>0</v>
      </c>
      <c r="F15" s="32">
        <v>0</v>
      </c>
      <c r="G15" s="27">
        <f>I15+J15</f>
        <v>0</v>
      </c>
      <c r="H15" s="27">
        <f>K15</f>
        <v>0</v>
      </c>
      <c r="I15" s="32">
        <v>0</v>
      </c>
      <c r="J15" s="27">
        <f>K15+L15</f>
        <v>0</v>
      </c>
      <c r="K15" s="32">
        <v>0</v>
      </c>
      <c r="L15" s="32">
        <v>0</v>
      </c>
      <c r="M15" s="51"/>
    </row>
    <row r="16" s="1" customFormat="1" ht="70.5" customHeight="1" spans="1:13">
      <c r="A16" s="33" t="s">
        <v>34</v>
      </c>
      <c r="B16" s="26" t="s">
        <v>35</v>
      </c>
      <c r="C16" s="34" t="s">
        <v>24</v>
      </c>
      <c r="D16" s="34">
        <f>D17+D18</f>
        <v>3199.55</v>
      </c>
      <c r="E16" s="34" t="s">
        <v>24</v>
      </c>
      <c r="F16" s="34" t="s">
        <v>24</v>
      </c>
      <c r="G16" s="34">
        <f>G17+G18</f>
        <v>2892.11</v>
      </c>
      <c r="H16" s="34">
        <f>H17+H18</f>
        <v>0</v>
      </c>
      <c r="I16" s="34">
        <f t="shared" ref="I16:L16" si="4">I17+I18</f>
        <v>2892.11</v>
      </c>
      <c r="J16" s="34">
        <f t="shared" si="4"/>
        <v>0</v>
      </c>
      <c r="K16" s="34">
        <f t="shared" si="4"/>
        <v>0</v>
      </c>
      <c r="L16" s="34">
        <f t="shared" si="4"/>
        <v>0</v>
      </c>
      <c r="M16" s="52"/>
    </row>
    <row r="17" s="1" customFormat="1" ht="66.75" customHeight="1" spans="1:13">
      <c r="A17" s="31" t="s">
        <v>36</v>
      </c>
      <c r="B17" s="30" t="s">
        <v>37</v>
      </c>
      <c r="C17" s="32" t="s">
        <v>24</v>
      </c>
      <c r="D17" s="32">
        <v>394.25</v>
      </c>
      <c r="E17" s="32" t="s">
        <v>24</v>
      </c>
      <c r="F17" s="32" t="s">
        <v>24</v>
      </c>
      <c r="G17" s="27">
        <f t="shared" ref="G17:G21" si="5">I17+J17</f>
        <v>550.75</v>
      </c>
      <c r="H17" s="27">
        <f t="shared" ref="H17:H21" si="6">K17</f>
        <v>0</v>
      </c>
      <c r="I17" s="32">
        <v>550.75</v>
      </c>
      <c r="J17" s="27">
        <f t="shared" ref="J17:J21" si="7">K17+L17</f>
        <v>0</v>
      </c>
      <c r="K17" s="32">
        <v>0</v>
      </c>
      <c r="L17" s="32">
        <v>0</v>
      </c>
      <c r="M17" s="52" t="s">
        <v>38</v>
      </c>
    </row>
    <row r="18" s="1" customFormat="1" ht="79" customHeight="1" spans="1:13">
      <c r="A18" s="22" t="s">
        <v>39</v>
      </c>
      <c r="B18" s="30" t="s">
        <v>40</v>
      </c>
      <c r="C18" s="32">
        <v>0</v>
      </c>
      <c r="D18" s="32">
        <v>2805.3</v>
      </c>
      <c r="E18" s="32">
        <v>0</v>
      </c>
      <c r="F18" s="32">
        <v>0</v>
      </c>
      <c r="G18" s="27">
        <f t="shared" si="5"/>
        <v>2341.36</v>
      </c>
      <c r="H18" s="27">
        <f t="shared" si="6"/>
        <v>0</v>
      </c>
      <c r="I18" s="32">
        <v>2341.36</v>
      </c>
      <c r="J18" s="27">
        <f t="shared" si="7"/>
        <v>0</v>
      </c>
      <c r="K18" s="32">
        <v>0</v>
      </c>
      <c r="L18" s="32">
        <v>0</v>
      </c>
      <c r="M18" s="52" t="s">
        <v>41</v>
      </c>
    </row>
    <row r="19" s="1" customFormat="1" ht="91.5" customHeight="1" spans="1:13">
      <c r="A19" s="25" t="s">
        <v>42</v>
      </c>
      <c r="B19" s="26" t="s">
        <v>43</v>
      </c>
      <c r="C19" s="34" t="s">
        <v>24</v>
      </c>
      <c r="D19" s="34">
        <f>D20+D21</f>
        <v>1283.86</v>
      </c>
      <c r="E19" s="34" t="s">
        <v>24</v>
      </c>
      <c r="F19" s="34" t="s">
        <v>24</v>
      </c>
      <c r="G19" s="34">
        <f>G20+G21</f>
        <v>939.41</v>
      </c>
      <c r="H19" s="34">
        <f t="shared" ref="H19:L19" si="8">H20+H21</f>
        <v>0</v>
      </c>
      <c r="I19" s="34">
        <f t="shared" si="8"/>
        <v>939.41</v>
      </c>
      <c r="J19" s="34">
        <f t="shared" si="8"/>
        <v>0</v>
      </c>
      <c r="K19" s="34">
        <f t="shared" si="8"/>
        <v>0</v>
      </c>
      <c r="L19" s="34">
        <f t="shared" si="8"/>
        <v>0</v>
      </c>
      <c r="M19" s="52"/>
    </row>
    <row r="20" s="1" customFormat="1" ht="87.75" customHeight="1" spans="1:13">
      <c r="A20" s="31" t="s">
        <v>44</v>
      </c>
      <c r="B20" s="30" t="s">
        <v>45</v>
      </c>
      <c r="C20" s="32" t="s">
        <v>24</v>
      </c>
      <c r="D20" s="32">
        <v>0</v>
      </c>
      <c r="E20" s="32" t="s">
        <v>24</v>
      </c>
      <c r="F20" s="32" t="s">
        <v>24</v>
      </c>
      <c r="G20" s="35">
        <f t="shared" si="5"/>
        <v>0</v>
      </c>
      <c r="H20" s="34">
        <f t="shared" si="6"/>
        <v>0</v>
      </c>
      <c r="I20" s="32">
        <v>0</v>
      </c>
      <c r="J20" s="27">
        <f t="shared" si="7"/>
        <v>0</v>
      </c>
      <c r="K20" s="32">
        <v>0</v>
      </c>
      <c r="L20" s="32">
        <v>0</v>
      </c>
      <c r="M20" s="52"/>
    </row>
    <row r="21" s="1" customFormat="1" ht="63.75" customHeight="1" spans="1:13">
      <c r="A21" s="22" t="s">
        <v>46</v>
      </c>
      <c r="B21" s="30" t="s">
        <v>47</v>
      </c>
      <c r="C21" s="32" t="s">
        <v>24</v>
      </c>
      <c r="D21" s="32">
        <v>1283.86</v>
      </c>
      <c r="E21" s="32" t="s">
        <v>24</v>
      </c>
      <c r="F21" s="32" t="s">
        <v>24</v>
      </c>
      <c r="G21" s="35">
        <f t="shared" si="5"/>
        <v>939.41</v>
      </c>
      <c r="H21" s="34">
        <f t="shared" si="6"/>
        <v>0</v>
      </c>
      <c r="I21" s="32">
        <v>939.41</v>
      </c>
      <c r="J21" s="27">
        <f t="shared" si="7"/>
        <v>0</v>
      </c>
      <c r="K21" s="32">
        <v>0</v>
      </c>
      <c r="L21" s="32">
        <v>0</v>
      </c>
      <c r="M21" s="51" t="s">
        <v>48</v>
      </c>
    </row>
    <row r="22" s="3" customFormat="1" ht="27.75" customHeight="1" spans="1:13">
      <c r="A22" s="36" t="s">
        <v>49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="3" customFormat="1" ht="22.5" customHeight="1" spans="1:13">
      <c r="A23" s="37" t="s">
        <v>50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2:6">
      <c r="B24" s="38" t="s">
        <v>51</v>
      </c>
      <c r="C24" s="38"/>
      <c r="D24" s="38"/>
      <c r="E24" s="38"/>
      <c r="F24" s="39"/>
    </row>
    <row r="25" ht="47.25" customHeight="1" spans="2:8">
      <c r="B25" s="38"/>
      <c r="C25" s="38"/>
      <c r="D25" s="38"/>
      <c r="E25" s="38"/>
      <c r="F25" s="39"/>
      <c r="G25" s="40"/>
      <c r="H25" s="41"/>
    </row>
  </sheetData>
  <mergeCells count="21">
    <mergeCell ref="A2:M2"/>
    <mergeCell ref="E3:F3"/>
    <mergeCell ref="J3:K3"/>
    <mergeCell ref="E4:L4"/>
    <mergeCell ref="A22:M22"/>
    <mergeCell ref="A23:M23"/>
    <mergeCell ref="A4:A8"/>
    <mergeCell ref="B4:B8"/>
    <mergeCell ref="C7:C8"/>
    <mergeCell ref="D7:D8"/>
    <mergeCell ref="G5:G8"/>
    <mergeCell ref="H6:H8"/>
    <mergeCell ref="I5:I8"/>
    <mergeCell ref="J5:J8"/>
    <mergeCell ref="K7:K8"/>
    <mergeCell ref="L7:L8"/>
    <mergeCell ref="M4:M8"/>
    <mergeCell ref="B24:F25"/>
    <mergeCell ref="E5:F7"/>
    <mergeCell ref="C4:D6"/>
    <mergeCell ref="K5:L6"/>
  </mergeCells>
  <pageMargins left="0.196850393700787" right="0.196850393700787" top="0.15748031496063" bottom="0.15748031496063" header="0.15748031496063" footer="0.15748031496063"/>
  <pageSetup paperSize="9" scale="2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Ольга Викторовна</dc:creator>
  <cp:lastModifiedBy>MasteR</cp:lastModifiedBy>
  <dcterms:created xsi:type="dcterms:W3CDTF">2025-02-11T06:42:00Z</dcterms:created>
  <cp:lastPrinted>2025-03-13T16:06:00Z</cp:lastPrinted>
  <dcterms:modified xsi:type="dcterms:W3CDTF">2025-11-20T07:06:54Z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2025-01-20T00:00:00Z</vt:filetime>
  </property>
  <property fmtid="{D5CDD505-2E9C-101B-9397-08002B2CF9AE}" pid="3" name="Creator">
    <vt:lpwstr>Aspose Pty Ltd.</vt:lpwstr>
  </property>
  <property fmtid="{D5CDD505-2E9C-101B-9397-08002B2CF9AE}" pid="4" name="LastSaved">
    <vt:filetime>2025-02-11T00:00:00Z</vt:filetime>
  </property>
  <property fmtid="{D5CDD505-2E9C-101B-9397-08002B2CF9AE}" pid="5" name="Producer">
    <vt:lpwstr>Aspose.PDF for .NET 23.3.0</vt:lpwstr>
  </property>
  <property fmtid="{D5CDD505-2E9C-101B-9397-08002B2CF9AE}" pid="6" name="ICV">
    <vt:lpwstr>3834878D98D44D0886A954067AF79433_13</vt:lpwstr>
  </property>
  <property fmtid="{D5CDD505-2E9C-101B-9397-08002B2CF9AE}" pid="7" name="KSOProductBuildVer">
    <vt:lpwstr>1049-12.2.0.23155</vt:lpwstr>
  </property>
</Properties>
</file>